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2 сессия 21.11.2024\Решение № 117 корректировка бюджета\"/>
    </mc:Choice>
  </mc:AlternateContent>
  <xr:revisionPtr revIDLastSave="0" documentId="13_ncr:1_{9B8CBE04-93A9-4A28-BA58-67B0100601C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30" i="1" l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C11" i="1"/>
  <c r="C10" i="1"/>
  <c r="C8" i="1"/>
  <c r="C7" i="1" s="1"/>
</calcChain>
</file>

<file path=xl/sharedStrings.xml><?xml version="1.0" encoding="utf-8"?>
<sst xmlns="http://schemas.openxmlformats.org/spreadsheetml/2006/main" count="59" uniqueCount="59">
  <si>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</si>
  <si>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</si>
  <si>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</si>
  <si>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</si>
  <si>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</si>
  <si>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</si>
  <si>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</si>
  <si>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</si>
  <si>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</si>
  <si>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</si>
  <si>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</si>
  <si>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</si>
  <si>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</si>
  <si>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</si>
  <si>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</si>
  <si>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</si>
  <si>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</si>
  <si>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</si>
  <si>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</si>
  <si>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</si>
  <si>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</si>
  <si>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</si>
  <si>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</si>
  <si>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</si>
  <si>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</si>
  <si>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</si>
  <si>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</si>
  <si>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</si>
  <si>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</si>
  <si>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</si>
  <si>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</si>
  <si>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</si>
  <si>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</si>
  <si>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</si>
  <si>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</si>
  <si>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</si>
  <si>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</si>
  <si>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</si>
  <si>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</si>
  <si>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</si>
  <si>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</si>
  <si>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</si>
  <si>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</si>
  <si>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</si>
  <si>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</si>
  <si>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</si>
  <si>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</si>
  <si>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</si>
  <si>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</si>
  <si>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</si>
  <si>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</si>
  <si>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</si>
  <si>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</si>
  <si>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</si>
  <si>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</si>
  <si>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</si>
  <si>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</si>
  <si>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</si>
  <si>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21 ноября 2024 г.  № 117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</si>
</sst>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2"/>
  <sheetViews>
    <sheetView tabSelected="1" zoomScale="75" zoomScaleNormal="75" workbookViewId="0">
      <selection activeCell="C2" sqref="C2"/>
    </sheetView>
  </sheetViews>
  <sheetFormatPr defaultRowHeight="18.75" x14ac:dyDescent="0.3"/>
  <cols>
    <col min="1" max="1" width="30.710937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02.25" customHeight="1" x14ac:dyDescent="0.3">
      <c r="A2" s="7"/>
      <c r="B2" s="8"/>
      <c r="C2" s="9" t="s">
        <v>58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3518897000</v>
      </c>
    </row>
    <row r="8" spans="1:5" s="21" customFormat="1" ht="37.5" x14ac:dyDescent="0.2">
      <c r="A8" s="19" t="s">
        <v>8</v>
      </c>
      <c r="B8" s="19" t="s">
        <v>9</v>
      </c>
      <c r="C8" s="20">
        <f>SUM(C9:C30)</f>
        <v>3518897000</v>
      </c>
    </row>
    <row r="9" spans="1:5" s="21" customFormat="1" ht="56.25" x14ac:dyDescent="0.2">
      <c r="A9" s="19" t="s">
        <v>10</v>
      </c>
      <c r="B9" s="19" t="s">
        <v>11</v>
      </c>
      <c r="C9" s="22">
        <v>278402400</v>
      </c>
    </row>
    <row r="10" spans="1:5" s="21" customFormat="1" ht="37.5" x14ac:dyDescent="0.2">
      <c r="A10" s="19" t="s">
        <v>12</v>
      </c>
      <c r="B10" s="19" t="s">
        <v>13</v>
      </c>
      <c r="C10" s="22">
        <f>14381100+16304300</f>
        <v>30685400</v>
      </c>
    </row>
    <row r="11" spans="1:5" s="21" customFormat="1" x14ac:dyDescent="0.2">
      <c r="A11" s="19" t="s">
        <v>14</v>
      </c>
      <c r="B11" s="19" t="s">
        <v>15</v>
      </c>
      <c r="C11" s="22">
        <f>20162300+1539300</f>
        <v>21701600</v>
      </c>
    </row>
    <row r="12" spans="1:5" s="21" customFormat="1" ht="56.25" x14ac:dyDescent="0.2">
      <c r="A12" s="21" t="s">
        <v>16</v>
      </c>
      <c r="B12" s="21" t="s">
        <v>17</v>
      </c>
      <c r="C12" s="23">
        <f>74069000+192442300+49210200+32764900+7975700+2503000+181822200+295647800+55557400+4816600-3256900+8049800</f>
        <v>901602000</v>
      </c>
    </row>
    <row r="13" spans="1:5" s="21" customFormat="1" ht="37.5" x14ac:dyDescent="0.2">
      <c r="A13" s="21" t="s">
        <v>18</v>
      </c>
      <c r="B13" s="19" t="s">
        <v>19</v>
      </c>
      <c r="C13" s="23">
        <v>2528000</v>
      </c>
    </row>
    <row r="14" spans="1:5" s="21" customFormat="1" ht="75" hidden="1" x14ac:dyDescent="0.2">
      <c r="A14" s="21" t="s">
        <v>20</v>
      </c>
      <c r="B14" s="19" t="s">
        <v>21</v>
      </c>
      <c r="C14" s="23">
        <f>78277100-78277100</f>
        <v>0</v>
      </c>
    </row>
    <row r="15" spans="1:5" s="21" customFormat="1" ht="56.25" hidden="1" x14ac:dyDescent="0.2">
      <c r="A15" s="21" t="s">
        <v>22</v>
      </c>
      <c r="B15" s="19" t="s">
        <v>23</v>
      </c>
      <c r="C15" s="23">
        <f>41547100-41547100</f>
        <v>0</v>
      </c>
    </row>
    <row r="16" spans="1:5" s="21" customFormat="1" ht="75" x14ac:dyDescent="0.2">
      <c r="A16" s="19" t="s">
        <v>24</v>
      </c>
      <c r="B16" s="19" t="s">
        <v>25</v>
      </c>
      <c r="C16" s="23">
        <f>72306800+6416400+22748900</f>
        <v>101472100</v>
      </c>
    </row>
    <row r="17" spans="1:254" s="21" customFormat="1" ht="37.5" x14ac:dyDescent="0.2">
      <c r="A17" s="19" t="s">
        <v>26</v>
      </c>
      <c r="B17" s="21" t="s">
        <v>27</v>
      </c>
      <c r="C17" s="23">
        <f>939900+1934700+522700</f>
        <v>3397300</v>
      </c>
    </row>
    <row r="18" spans="1:254" s="21" customFormat="1" ht="37.5" x14ac:dyDescent="0.2">
      <c r="A18" s="19" t="s">
        <v>28</v>
      </c>
      <c r="B18" s="21" t="s">
        <v>29</v>
      </c>
      <c r="C18" s="23">
        <f>430600</f>
        <v>430600</v>
      </c>
    </row>
    <row r="19" spans="1:254" customFormat="1" ht="93.75" x14ac:dyDescent="0.3">
      <c r="A19" s="19" t="s">
        <v>30</v>
      </c>
      <c r="B19" s="21" t="s">
        <v>31</v>
      </c>
      <c r="C19" s="23">
        <f>1893800+3400+80800-179500</f>
        <v>1798500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  <row r="20" spans="1:254" s="21" customFormat="1" x14ac:dyDescent="0.2">
      <c r="A20" s="19" t="s">
        <v>32</v>
      </c>
      <c r="B20" s="19" t="s">
        <v>33</v>
      </c>
      <c r="C20" s="23">
        <f>3960100+1015100+2528100+8887600+2190100+17721300+16276500-110200+421800-311600+187500+1600000+14915900+2943600+1264400+3024000-5588200-334500</f>
        <v>70591500</v>
      </c>
    </row>
    <row r="21" spans="1:254" s="24" customFormat="1" ht="37.5" x14ac:dyDescent="0.3">
      <c r="A21" s="19" t="s">
        <v>34</v>
      </c>
      <c r="B21" s="19" t="s">
        <v>35</v>
      </c>
      <c r="C21" s="23">
        <f>2599400+187500+2529500+2689300+1262975000+5756100+2183400+12195800+755800+63000+750000+87062100+923700-194900+29872200+448100-14541600+8200-4104800-7988600-68145100+30098200+16086500+35799200+112162700+1602600+601800+40148000+537000+1682400+19249400+13128000+42337700-89400+6125000+39100+36849400+50853000+5061100-72600+28500+53592900</f>
        <v>1781844600</v>
      </c>
    </row>
    <row r="22" spans="1:254" ht="93.75" x14ac:dyDescent="0.3">
      <c r="A22" s="19" t="s">
        <v>36</v>
      </c>
      <c r="B22" s="19" t="s">
        <v>37</v>
      </c>
      <c r="C22" s="23">
        <f>14802700-463500</f>
        <v>14339200</v>
      </c>
    </row>
    <row r="23" spans="1:254" ht="75" x14ac:dyDescent="0.3">
      <c r="A23" s="19" t="s">
        <v>38</v>
      </c>
      <c r="B23" s="19" t="s">
        <v>39</v>
      </c>
      <c r="C23" s="23">
        <f>18638200+68145100</f>
        <v>86783300</v>
      </c>
    </row>
    <row r="24" spans="1:254" ht="75" x14ac:dyDescent="0.3">
      <c r="A24" s="19" t="s">
        <v>40</v>
      </c>
      <c r="B24" s="19" t="s">
        <v>41</v>
      </c>
      <c r="C24" s="25">
        <f>20300-11700</f>
        <v>8600</v>
      </c>
    </row>
    <row r="25" spans="1:254" ht="93.75" x14ac:dyDescent="0.3">
      <c r="A25" s="19" t="s">
        <v>42</v>
      </c>
      <c r="B25" s="19" t="s">
        <v>43</v>
      </c>
      <c r="C25" s="25">
        <f>319600+7669000</f>
        <v>7988600</v>
      </c>
    </row>
    <row r="26" spans="1:254" ht="150" x14ac:dyDescent="0.3">
      <c r="A26" s="19" t="s">
        <v>44</v>
      </c>
      <c r="B26" s="19" t="s">
        <v>45</v>
      </c>
      <c r="C26" s="25">
        <f>50387400-1171800+9127100+33578500+3320100</f>
        <v>95241300</v>
      </c>
    </row>
    <row r="27" spans="1:254" ht="37.5" x14ac:dyDescent="0.3">
      <c r="A27" s="19" t="s">
        <v>46</v>
      </c>
      <c r="B27" s="19" t="s">
        <v>47</v>
      </c>
      <c r="C27" s="25">
        <f>96638100+4104800+105300+1873100</f>
        <v>102721300</v>
      </c>
    </row>
    <row r="28" spans="1:254" ht="187.5" x14ac:dyDescent="0.3">
      <c r="A28" s="19" t="s">
        <v>48</v>
      </c>
      <c r="B28" s="19" t="s">
        <v>49</v>
      </c>
      <c r="C28" s="25">
        <f>833300</f>
        <v>833300</v>
      </c>
    </row>
    <row r="29" spans="1:254" ht="93.75" hidden="1" x14ac:dyDescent="0.3">
      <c r="A29" s="19" t="s">
        <v>50</v>
      </c>
      <c r="B29" s="19" t="s">
        <v>51</v>
      </c>
      <c r="C29" s="25"/>
    </row>
    <row r="30" spans="1:254" ht="37.5" x14ac:dyDescent="0.3">
      <c r="A30" s="19" t="s">
        <v>52</v>
      </c>
      <c r="B30" s="19" t="s">
        <v>53</v>
      </c>
      <c r="C30" s="25">
        <f>16527400</f>
        <v>16527400</v>
      </c>
    </row>
    <row r="31" spans="1:254" x14ac:dyDescent="0.3">
      <c r="A31" s="19"/>
      <c r="B31" s="19"/>
      <c r="C31" s="25"/>
    </row>
    <row r="32" spans="1:254" x14ac:dyDescent="0.3">
      <c r="A32" s="19"/>
      <c r="B32" s="19"/>
      <c r="C32" s="25"/>
    </row>
    <row r="33" spans="1:3" x14ac:dyDescent="0.3">
      <c r="A33" s="5" t="s">
        <v>54</v>
      </c>
      <c r="B33" s="10"/>
      <c r="C33" s="25"/>
    </row>
    <row r="34" spans="1:3" ht="17.649999999999999" customHeight="1" x14ac:dyDescent="0.3">
      <c r="A34" s="1" t="s">
        <v>55</v>
      </c>
      <c r="B34" s="1"/>
      <c r="C34" s="26"/>
    </row>
    <row r="35" spans="1:3" ht="17.649999999999999" customHeight="1" x14ac:dyDescent="0.3">
      <c r="A35" s="1" t="s">
        <v>56</v>
      </c>
      <c r="B35" s="1"/>
      <c r="C35" s="4" t="s">
        <v>57</v>
      </c>
    </row>
    <row r="65531" ht="12.75" customHeight="1" x14ac:dyDescent="0.3"/>
    <row r="65532" ht="12.75" customHeight="1" x14ac:dyDescent="0.3"/>
  </sheetData>
  <mergeCells count="3">
    <mergeCell ref="A4:C4"/>
    <mergeCell ref="A34:B34"/>
    <mergeCell ref="A35:B35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49</cp:revision>
  <cp:lastPrinted>2024-10-17T07:56:48Z</cp:lastPrinted>
  <dcterms:modified xsi:type="dcterms:W3CDTF">2024-11-22T10:58:57Z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